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0376" windowHeight="12816"/>
  </bookViews>
  <sheets>
    <sheet name="Лист1" sheetId="1" r:id="rId1"/>
    <sheet name="Лист2" sheetId="2" r:id="rId2"/>
    <sheet name="Лист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7" i="1" l="1"/>
  <c r="N22" i="1" l="1"/>
  <c r="N20" i="1" l="1"/>
  <c r="N18" i="1" l="1"/>
  <c r="N17" i="1"/>
  <c r="N16" i="1"/>
  <c r="N15" i="1"/>
  <c r="N14" i="1"/>
  <c r="N13" i="1"/>
  <c r="N8" i="1"/>
  <c r="N7" i="1"/>
  <c r="I8" i="1"/>
  <c r="J8" i="1" s="1"/>
  <c r="I7" i="1"/>
  <c r="E7" i="1" l="1"/>
  <c r="J7" i="1" s="1"/>
  <c r="R16" i="1" l="1"/>
  <c r="R16" i="1" a="1"/>
  <c r="A1" i="1"/>
  <c r="A1" i="1" a="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<sst xmlns="http://schemas.openxmlformats.org/spreadsheetml/2006/main" count="58" uniqueCount="58">
  <si>
    <t>№ п/п</t>
  </si>
  <si>
    <t xml:space="preserve">Наименование муниципальной  программы </t>
  </si>
  <si>
    <t>Оценка использования финансовых средств</t>
  </si>
  <si>
    <t>Информация по целевым индикаторам муниципальной программы</t>
  </si>
  <si>
    <t>Уровень эффективности реализации программы</t>
  </si>
  <si>
    <t>Вывод об эффективности реализации муниципальной программы                                                                                                                                                                            (более 100% - высокоэффективная;                                                                                                                                                                                                                                   от 80 до 100% - эффективная;                                                                                                                                                                                                                                           от 50 до 79% - удовлетворительный уровень эффективности;                                                                                                                                                                                         менее 50 % - неэффективная)</t>
  </si>
  <si>
    <t>Число выполненных основных мероприятий, единиц</t>
  </si>
  <si>
    <t>Степень реализации основных мероприятий, %</t>
  </si>
  <si>
    <t>Источники финансирования</t>
  </si>
  <si>
    <t>Степень соответствия запланированному уровню затрат, %</t>
  </si>
  <si>
    <t>Оценка эффективности использования средств, %</t>
  </si>
  <si>
    <t>Наименование показателя,             единица измерения</t>
  </si>
  <si>
    <t>Степень достижения целевого значений, %</t>
  </si>
  <si>
    <t>4=3/2*100%</t>
  </si>
  <si>
    <t>8=7/6*100%</t>
  </si>
  <si>
    <t>9=4/8*100%</t>
  </si>
  <si>
    <t>13=12/11*100%</t>
  </si>
  <si>
    <t>14= общая степень  достижения цели*9столбец/100%</t>
  </si>
  <si>
    <t>всего:</t>
  </si>
  <si>
    <t>Устранение цифрового неравенства, подключение к сети «Интернет» общественно значимых объектов  Лямбирского  муниципального района Республики Мордовия (медицинских, образовательных, культурных, спортивных и иных организаций)</t>
  </si>
  <si>
    <t>местный бюджет</t>
  </si>
  <si>
    <t>Доля социально-значимых объектов, имеющих возможность подключения к широкополосному доступу к сети «Интернет»</t>
  </si>
  <si>
    <t>Создание, развитие и эксплуатация структурированных кабельных сетей (локально вычислительных сетей) и телекоммуникационных сервисов в местах размещения органов местного самоуправления</t>
  </si>
  <si>
    <t>Стоимостная доля закупаемого и (или) арендуемого органами местного самоуправления иностранного программного обеспечения</t>
  </si>
  <si>
    <t>Обеспечение подключения органов местного самоуправления Республики Мордовия к инфраструктуре российского государственного сегмента сети «Интернет» (сеть RSNet)</t>
  </si>
  <si>
    <t>Доля муниципальных образовательных организаций, реализующих образовательные программы общего образования и/или среднего профессионального образования, подключенных к сети «Интернет»</t>
  </si>
  <si>
    <t>Обеспечение функционирования единой телекоммуникационной сети на базе скоростной информационной магистрали Администрации Лямбирского муниципального района (ВКС)</t>
  </si>
  <si>
    <t>Доля органов местного самоуправления, подключенных к сети «Интернет»</t>
  </si>
  <si>
    <t>Функционирование Интернет-сайта и технической поддержки органов местного самоуправления Лямбирского муниципального района</t>
  </si>
  <si>
    <t xml:space="preserve">Доля информационных систем и ресурсов органов местного самоуправления Республики Мордовия, перенесенных в государственную единую облачную платформу </t>
  </si>
  <si>
    <t xml:space="preserve">Обеспечение создания и функционирования Центров обслуживания граждан по вопросам регистрации в Единой системе идентификации и аутентификации в соответствии с перспективной схемой сети Центров обслуживания </t>
  </si>
  <si>
    <t xml:space="preserve">Доля взаимодействий граждан и коммерческих организаций с органами местного самоуправления и бюджетными учреждениями, осуществляемых в цифровом виде </t>
  </si>
  <si>
    <t xml:space="preserve">Проработка вопроса и обеспечение создания и функционирования Центра управления регионом муниципального уровня </t>
  </si>
  <si>
    <t xml:space="preserve">Доля внутриведомственного и межведомственного юридически значимого электронного документооборота муниципальных органов и муниципальных учреждений с долей государственного участия более 50 %, с применением электронной подписи </t>
  </si>
  <si>
    <t xml:space="preserve">Обеспечение апробации и внедрения технологических решений, реализованных на базе «Единого портала государственных и муниципальных услуг (функций ) » в Администрации Лямбирского муниципального района, а так же подведомственных организациях  </t>
  </si>
  <si>
    <t xml:space="preserve">Уровень удовлетворенности граждан качеством предоставления муниципальных услуг </t>
  </si>
  <si>
    <t xml:space="preserve">Развитие локально вычислительной сети в Администрации Лямбирского муниципального района (оснащение сервером, рабочими станциями , оргтехникой , системным и прикладным обеспечением, средствами автоматизации ) 
Развитие  программно- аппаратного обеспечения участников муниципальной программы (обеспечение переферийным оборудованием , сканер, копировальный аппарат, принтер , МФУ,ИБП ,устройства хранения информации, оборудование для обслуживания ЛВС, компьютерного и офисного оборудования )
</t>
  </si>
  <si>
    <t>Доля органов местного самоуправления, оснащённых типовым автоматизированным рабочим местом</t>
  </si>
  <si>
    <t>Цифровая трансформация муниципальных услуг и сервисов</t>
  </si>
  <si>
    <t>Количество муниципальных услуг (электронных сервисов), оказываемых с использованием приложений РСО ЕСЭК, нарастающим итогом – ед.;</t>
  </si>
  <si>
    <t>Цифровая трансформация муниципальной службы</t>
  </si>
  <si>
    <t xml:space="preserve">Доля органов местного самоуправления, в штате которых имеются специалисты по защите информации, имеющие соответствующую квалификацию </t>
  </si>
  <si>
    <t>Обеспечение функционирования системы ведомственного, межведомственного и межуровневого электронного документооборота, и автоматизированного делопроизводства (Права использования СБИС для СМЭВ)</t>
  </si>
  <si>
    <t>Количество специалистов по технической защите информации органов местного самоуправления, прошедших повышение квалификации – чел</t>
  </si>
  <si>
    <t>Развитие, модернизация и эксплуатация информационных систем и ресурсов</t>
  </si>
  <si>
    <t xml:space="preserve">Обеспечение информационной безопасности критической информационной инфраструктуры органов местного самоуправления
Аттестация объектов информатизации на соответствие требованиям по защите информации
</t>
  </si>
  <si>
    <t>Итого общая степень достижения целей программы</t>
  </si>
  <si>
    <t xml:space="preserve">Приложение к годовому отчету об эффективности реализации  муниципальной программы «Цифровая трансформация Лямбирского муниципального района Республики Мордовия на 2020 - 2025 годы» за 2022 г.
</t>
  </si>
  <si>
    <t>Целевое значение на 2022 г.</t>
  </si>
  <si>
    <t>Фактическое значение за 2022 г.</t>
  </si>
  <si>
    <t>Объем финансовых средств, запланированный по программе на                                                                                                                                                                                          2022 г., тыс. рублей</t>
  </si>
  <si>
    <t>Фактически освоенный объем финансирования программы за 2022 г., тыс. рублей</t>
  </si>
  <si>
    <t>Число основных мероприятий, запланированных к реализации в 2022 г., единиц</t>
  </si>
  <si>
    <t xml:space="preserve"> «Цифровая трансформация Лямбирского муниципального района Республики Мордовия на 2020 - 2025 годы» за 2022 год. </t>
  </si>
  <si>
    <t>Информация по выполнению основных мероприятий за 2022 год</t>
  </si>
  <si>
    <t>доля органов местного самоуправления и муниципальных организаций в которых внедрены нормативно-правовые документы, регламентирующие порядок и создания и функционирования системы информационной безопасности</t>
  </si>
  <si>
    <t>Обеспечение информационной безопасности критической информационной инфраструктуры органов местного самоуправления</t>
  </si>
  <si>
    <t xml:space="preserve"> высокоэффективная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</si>
</sst>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_р_._-;\-* #,##0.0_р_._-;_-* &quot;-&quot;?_р_._-;_-@_-"/>
    <numFmt numFmtId="165" formatCode="_-* #,##0.00_р_._-;\-* #,##0.00_р_._-;_-* &quot;-&quot;??_р_._-;_-@_-"/>
    <numFmt numFmtId="166" formatCode="0.0"/>
    <numFmt numFmtId="167" formatCode="#,##0.0\ _₽"/>
    <numFmt numFmtId="168" formatCode="#,##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indexed="8"/>
      <name val="Calibri"/>
      <family val="2"/>
    </font>
    <font>
      <sz val="16"/>
      <color indexed="8"/>
      <name val="Calibri"/>
      <family val="2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165" fontId="7" fillId="0" borderId="0" applyFont="0" applyFill="0" applyBorder="0" applyAlignment="0" applyProtection="0"/>
  </cellStyleXfs>
  <cellXfs count="86">
    <xf numFmtId="0" fontId="0" fillId="0" borderId="0" xfId="0"/>
    <xf numFmtId="0" fontId="2" fillId="0" borderId="0" xfId="0" applyFont="1"/>
    <xf numFmtId="164" fontId="3" fillId="0" borderId="0" xfId="0" applyNumberFormat="1" applyFont="1"/>
    <xf numFmtId="0" fontId="3" fillId="0" borderId="0" xfId="0" applyFont="1"/>
    <xf numFmtId="0" fontId="4" fillId="0" borderId="0" xfId="0" applyFont="1" applyAlignment="1">
      <alignment vertical="center"/>
    </xf>
    <xf numFmtId="0" fontId="6" fillId="0" borderId="0" xfId="0" applyFont="1"/>
    <xf numFmtId="0" fontId="4" fillId="0" borderId="7" xfId="2" applyFont="1" applyFill="1" applyBorder="1" applyAlignment="1">
      <alignment horizontal="center" vertical="center" wrapText="1"/>
    </xf>
    <xf numFmtId="0" fontId="4" fillId="0" borderId="10" xfId="2" applyFont="1" applyFill="1" applyBorder="1" applyAlignment="1">
      <alignment horizontal="center" vertical="top" wrapText="1"/>
    </xf>
    <xf numFmtId="0" fontId="4" fillId="0" borderId="9" xfId="2" applyFont="1" applyFill="1" applyBorder="1" applyAlignment="1">
      <alignment horizontal="center" vertical="top" wrapText="1"/>
    </xf>
    <xf numFmtId="0" fontId="9" fillId="0" borderId="8" xfId="2" applyFont="1" applyFill="1" applyBorder="1" applyAlignment="1">
      <alignment horizontal="center" vertical="center" wrapText="1"/>
    </xf>
    <xf numFmtId="0" fontId="10" fillId="0" borderId="8" xfId="2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9" fillId="0" borderId="8" xfId="2" applyFont="1" applyFill="1" applyBorder="1" applyAlignment="1">
      <alignment horizontal="center" vertical="top" wrapText="1"/>
    </xf>
    <xf numFmtId="0" fontId="12" fillId="0" borderId="8" xfId="3" applyNumberFormat="1" applyFont="1" applyFill="1" applyBorder="1" applyAlignment="1">
      <alignment vertical="top" wrapText="1"/>
    </xf>
    <xf numFmtId="16" fontId="10" fillId="0" borderId="10" xfId="1" applyNumberFormat="1" applyFont="1" applyFill="1" applyBorder="1" applyAlignment="1">
      <alignment horizontal="center" vertical="center" textRotation="90" wrapText="1"/>
    </xf>
    <xf numFmtId="0" fontId="12" fillId="0" borderId="10" xfId="1" applyFont="1" applyFill="1" applyBorder="1" applyAlignment="1">
      <alignment horizontal="center" vertical="top" textRotation="90" wrapText="1"/>
    </xf>
    <xf numFmtId="16" fontId="10" fillId="0" borderId="10" xfId="1" applyNumberFormat="1" applyFont="1" applyFill="1" applyBorder="1" applyAlignment="1">
      <alignment horizontal="center" vertical="top" textRotation="90" wrapText="1"/>
    </xf>
    <xf numFmtId="0" fontId="5" fillId="0" borderId="0" xfId="0" applyFont="1" applyAlignment="1">
      <alignment horizontal="center" vertical="top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10" fillId="0" borderId="13" xfId="3" applyNumberFormat="1" applyFont="1" applyFill="1" applyBorder="1" applyAlignment="1">
      <alignment horizontal="center" vertical="top" wrapText="1"/>
    </xf>
    <xf numFmtId="0" fontId="10" fillId="0" borderId="29" xfId="3" applyNumberFormat="1" applyFont="1" applyFill="1" applyBorder="1" applyAlignment="1">
      <alignment horizontal="center" vertical="top" wrapText="1"/>
    </xf>
    <xf numFmtId="0" fontId="10" fillId="0" borderId="10" xfId="3" applyNumberFormat="1" applyFont="1" applyFill="1" applyBorder="1" applyAlignment="1">
      <alignment horizontal="center" vertical="top" wrapText="1"/>
    </xf>
    <xf numFmtId="0" fontId="10" fillId="0" borderId="26" xfId="3" applyNumberFormat="1" applyFont="1" applyFill="1" applyBorder="1" applyAlignment="1">
      <alignment horizontal="center" vertical="top" wrapText="1"/>
    </xf>
    <xf numFmtId="0" fontId="10" fillId="0" borderId="27" xfId="3" applyNumberFormat="1" applyFont="1" applyFill="1" applyBorder="1" applyAlignment="1">
      <alignment horizontal="center" vertical="top" wrapText="1"/>
    </xf>
    <xf numFmtId="0" fontId="10" fillId="0" borderId="28" xfId="3" applyNumberFormat="1" applyFont="1" applyFill="1" applyBorder="1" applyAlignment="1">
      <alignment horizontal="center" vertical="top" wrapText="1"/>
    </xf>
    <xf numFmtId="0" fontId="15" fillId="0" borderId="13" xfId="0" applyFont="1" applyBorder="1" applyAlignment="1">
      <alignment horizontal="center" vertical="top" wrapText="1"/>
    </xf>
    <xf numFmtId="0" fontId="15" fillId="0" borderId="29" xfId="0" applyFont="1" applyBorder="1" applyAlignment="1">
      <alignment horizontal="center" vertical="top" wrapText="1"/>
    </xf>
    <xf numFmtId="0" fontId="15" fillId="0" borderId="10" xfId="0" applyFont="1" applyBorder="1" applyAlignment="1">
      <alignment horizontal="center" vertical="top" wrapText="1"/>
    </xf>
    <xf numFmtId="0" fontId="4" fillId="0" borderId="11" xfId="1" applyFont="1" applyFill="1" applyBorder="1" applyAlignment="1">
      <alignment horizontal="center" vertical="top" wrapText="1"/>
    </xf>
    <xf numFmtId="0" fontId="4" fillId="0" borderId="15" xfId="1" applyFont="1" applyFill="1" applyBorder="1" applyAlignment="1">
      <alignment horizontal="center" vertical="top" wrapText="1"/>
    </xf>
    <xf numFmtId="0" fontId="4" fillId="0" borderId="20" xfId="1" applyFont="1" applyFill="1" applyBorder="1" applyAlignment="1">
      <alignment horizontal="center" vertical="top" wrapText="1"/>
    </xf>
    <xf numFmtId="0" fontId="11" fillId="0" borderId="12" xfId="1" applyFont="1" applyFill="1" applyBorder="1" applyAlignment="1">
      <alignment horizontal="center" vertical="center" wrapText="1"/>
    </xf>
    <xf numFmtId="0" fontId="11" fillId="0" borderId="16" xfId="1" applyFont="1" applyFill="1" applyBorder="1" applyAlignment="1">
      <alignment horizontal="center" vertical="center" wrapText="1"/>
    </xf>
    <xf numFmtId="0" fontId="11" fillId="0" borderId="21" xfId="1" applyFont="1" applyFill="1" applyBorder="1" applyAlignment="1">
      <alignment horizontal="center" vertical="center" wrapText="1"/>
    </xf>
    <xf numFmtId="164" fontId="9" fillId="2" borderId="8" xfId="1" applyNumberFormat="1" applyFont="1" applyFill="1" applyBorder="1" applyAlignment="1">
      <alignment horizontal="center" vertical="top" wrapText="1"/>
    </xf>
    <xf numFmtId="164" fontId="12" fillId="2" borderId="8" xfId="3" applyNumberFormat="1" applyFont="1" applyFill="1" applyBorder="1" applyAlignment="1">
      <alignment horizontal="center" vertical="top" wrapText="1"/>
    </xf>
    <xf numFmtId="2" fontId="12" fillId="2" borderId="13" xfId="3" applyNumberFormat="1" applyFont="1" applyFill="1" applyBorder="1" applyAlignment="1">
      <alignment horizontal="center" vertical="top" wrapText="1"/>
    </xf>
    <xf numFmtId="0" fontId="15" fillId="2" borderId="17" xfId="0" applyFont="1" applyFill="1" applyBorder="1" applyAlignment="1">
      <alignment horizontal="left" vertical="top" wrapText="1"/>
    </xf>
    <xf numFmtId="0" fontId="10" fillId="2" borderId="8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167" fontId="13" fillId="2" borderId="8" xfId="1" applyNumberFormat="1" applyFont="1" applyFill="1" applyBorder="1" applyAlignment="1">
      <alignment horizontal="center" vertical="center"/>
    </xf>
    <xf numFmtId="168" fontId="8" fillId="2" borderId="12" xfId="1" applyNumberFormat="1" applyFont="1" applyFill="1" applyBorder="1" applyAlignment="1">
      <alignment horizontal="center" vertical="top"/>
    </xf>
    <xf numFmtId="49" fontId="4" fillId="2" borderId="14" xfId="1" applyNumberFormat="1" applyFont="1" applyFill="1" applyBorder="1" applyAlignment="1">
      <alignment horizontal="left" vertical="top" wrapText="1"/>
    </xf>
    <xf numFmtId="0" fontId="12" fillId="2" borderId="13" xfId="3" applyNumberFormat="1" applyFont="1" applyFill="1" applyBorder="1" applyAlignment="1">
      <alignment horizontal="center" vertical="top" wrapText="1"/>
    </xf>
    <xf numFmtId="0" fontId="15" fillId="2" borderId="19" xfId="0" applyFont="1" applyFill="1" applyBorder="1" applyAlignment="1">
      <alignment horizontal="left" vertical="top" wrapText="1"/>
    </xf>
    <xf numFmtId="168" fontId="8" fillId="2" borderId="16" xfId="1" applyNumberFormat="1" applyFont="1" applyFill="1" applyBorder="1" applyAlignment="1">
      <alignment horizontal="center" vertical="top"/>
    </xf>
    <xf numFmtId="49" fontId="4" fillId="2" borderId="18" xfId="1" applyNumberFormat="1" applyFont="1" applyFill="1" applyBorder="1" applyAlignment="1">
      <alignment horizontal="left" vertical="top" wrapText="1"/>
    </xf>
    <xf numFmtId="164" fontId="9" fillId="2" borderId="8" xfId="1" applyNumberFormat="1" applyFont="1" applyFill="1" applyBorder="1" applyAlignment="1">
      <alignment horizontal="center" vertical="center" wrapText="1"/>
    </xf>
    <xf numFmtId="164" fontId="12" fillId="2" borderId="8" xfId="3" applyNumberFormat="1" applyFont="1" applyFill="1" applyBorder="1" applyAlignment="1">
      <alignment horizontal="center" vertical="center" wrapText="1"/>
    </xf>
    <xf numFmtId="0" fontId="12" fillId="2" borderId="13" xfId="3" applyNumberFormat="1" applyFont="1" applyFill="1" applyBorder="1" applyAlignment="1">
      <alignment horizontal="center" vertical="center" wrapText="1"/>
    </xf>
    <xf numFmtId="0" fontId="15" fillId="2" borderId="8" xfId="1" applyFont="1" applyFill="1" applyBorder="1" applyAlignment="1">
      <alignment horizontal="center" vertical="center" wrapText="1"/>
    </xf>
    <xf numFmtId="167" fontId="16" fillId="2" borderId="8" xfId="1" applyNumberFormat="1" applyFont="1" applyFill="1" applyBorder="1" applyAlignment="1">
      <alignment horizontal="center" vertical="center"/>
    </xf>
    <xf numFmtId="0" fontId="15" fillId="2" borderId="19" xfId="0" applyFont="1" applyFill="1" applyBorder="1" applyAlignment="1">
      <alignment horizontal="left" vertical="center" wrapText="1"/>
    </xf>
    <xf numFmtId="0" fontId="14" fillId="2" borderId="8" xfId="0" applyFont="1" applyFill="1" applyBorder="1" applyAlignment="1">
      <alignment horizontal="center" vertical="center"/>
    </xf>
    <xf numFmtId="0" fontId="15" fillId="2" borderId="17" xfId="0" applyFont="1" applyFill="1" applyBorder="1" applyAlignment="1">
      <alignment horizontal="left" vertical="center" wrapText="1"/>
    </xf>
    <xf numFmtId="0" fontId="15" fillId="2" borderId="30" xfId="0" applyFont="1" applyFill="1" applyBorder="1" applyAlignment="1">
      <alignment horizontal="left" vertical="top" wrapText="1"/>
    </xf>
    <xf numFmtId="0" fontId="15" fillId="2" borderId="31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center" vertical="center"/>
    </xf>
    <xf numFmtId="166" fontId="13" fillId="2" borderId="12" xfId="1" applyNumberFormat="1" applyFont="1" applyFill="1" applyBorder="1" applyAlignment="1">
      <alignment horizontal="center" vertical="center"/>
    </xf>
    <xf numFmtId="0" fontId="15" fillId="2" borderId="19" xfId="0" applyFont="1" applyFill="1" applyBorder="1" applyAlignment="1">
      <alignment horizontal="center" vertical="center" wrapText="1"/>
    </xf>
    <xf numFmtId="0" fontId="14" fillId="2" borderId="32" xfId="0" applyFont="1" applyFill="1" applyBorder="1" applyAlignment="1">
      <alignment horizontal="center" vertical="center"/>
    </xf>
    <xf numFmtId="0" fontId="14" fillId="2" borderId="33" xfId="0" applyFont="1" applyFill="1" applyBorder="1" applyAlignment="1">
      <alignment horizontal="center" vertical="center"/>
    </xf>
    <xf numFmtId="166" fontId="13" fillId="2" borderId="33" xfId="1" applyNumberFormat="1" applyFont="1" applyFill="1" applyBorder="1" applyAlignment="1">
      <alignment horizontal="center" vertical="center"/>
    </xf>
    <xf numFmtId="168" fontId="13" fillId="2" borderId="12" xfId="1" applyNumberFormat="1" applyFont="1" applyFill="1" applyBorder="1" applyAlignment="1">
      <alignment horizontal="center" vertical="center"/>
    </xf>
    <xf numFmtId="168" fontId="13" fillId="2" borderId="33" xfId="1" applyNumberFormat="1" applyFont="1" applyFill="1" applyBorder="1" applyAlignment="1">
      <alignment horizontal="center" vertical="center"/>
    </xf>
    <xf numFmtId="0" fontId="11" fillId="2" borderId="22" xfId="2" applyFont="1" applyFill="1" applyBorder="1" applyAlignment="1">
      <alignment horizontal="left" vertical="center" wrapText="1"/>
    </xf>
    <xf numFmtId="0" fontId="11" fillId="2" borderId="23" xfId="2" applyFont="1" applyFill="1" applyBorder="1" applyAlignment="1">
      <alignment horizontal="left" vertical="center" wrapText="1"/>
    </xf>
    <xf numFmtId="0" fontId="11" fillId="2" borderId="24" xfId="2" applyFont="1" applyFill="1" applyBorder="1" applyAlignment="1">
      <alignment horizontal="left" vertical="center" wrapText="1"/>
    </xf>
    <xf numFmtId="2" fontId="10" fillId="2" borderId="24" xfId="1" applyNumberFormat="1" applyFont="1" applyFill="1" applyBorder="1" applyAlignment="1">
      <alignment horizontal="center" vertical="center" wrapText="1"/>
    </xf>
    <xf numFmtId="168" fontId="8" fillId="2" borderId="21" xfId="1" applyNumberFormat="1" applyFont="1" applyFill="1" applyBorder="1" applyAlignment="1">
      <alignment horizontal="center" vertical="top"/>
    </xf>
    <xf numFmtId="49" fontId="4" fillId="2" borderId="25" xfId="1" applyNumberFormat="1" applyFont="1" applyFill="1" applyBorder="1" applyAlignment="1">
      <alignment horizontal="left" vertical="top" wrapText="1"/>
    </xf>
  </cellXfs>
  <cellStyles count="4">
    <cellStyle name="Обычный" xfId="0" builtinId="0"/>
    <cellStyle name="Обычный 2 2" xfId="1"/>
    <cellStyle name="Обычный 2 2_30-ра" xfId="2"/>
    <cellStyle name="Финансовый 2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2"/>
  <sheetViews>
    <sheetView tabSelected="1" topLeftCell="E6" zoomScale="85" zoomScaleNormal="85" workbookViewId="0">
      <selection activeCell="G7" sqref="G7:P22"/>
    </sheetView>
  </sheetViews>
  <sheetFormatPr defaultRowHeight="14.4" x14ac:dyDescent="0.3"/>
  <cols>
    <col min="1" max="1" width="7.6640625" customWidth="1"/>
    <col min="2" max="2" width="19.5546875" customWidth="1"/>
    <col min="5" max="5" width="21.6640625" customWidth="1"/>
    <col min="9" max="9" width="13.6640625" customWidth="1"/>
    <col min="10" max="10" width="16" customWidth="1"/>
    <col min="11" max="11" width="30.88671875" customWidth="1"/>
    <col min="12" max="12" width="12.6640625" customWidth="1"/>
    <col min="13" max="13" width="13.5546875" customWidth="1"/>
    <col min="14" max="14" width="30" customWidth="1"/>
    <col min="15" max="15" width="20.88671875" customWidth="1"/>
    <col min="16" max="16" width="43.88671875" customWidth="1"/>
  </cols>
  <sheetData>
    <row r="1" spans="1:18" ht="21" x14ac:dyDescent="0.4">
      <c r="A1" s="1" cm="1">
        <f t="array" aca="1" ref="A1" ca="1">A1:P22</f>
        <v>0</v>
      </c>
      <c r="C1" s="2"/>
      <c r="D1" s="2"/>
      <c r="F1" s="3"/>
      <c r="M1" s="4"/>
    </row>
    <row r="2" spans="1:18" ht="47.25" customHeight="1" x14ac:dyDescent="0.3">
      <c r="A2" s="17" t="s">
        <v>47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8" ht="16.2" thickBot="1" x14ac:dyDescent="0.3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8" ht="73.5" customHeight="1" x14ac:dyDescent="0.3">
      <c r="A4" s="18" t="s">
        <v>0</v>
      </c>
      <c r="B4" s="20" t="s">
        <v>1</v>
      </c>
      <c r="C4" s="22" t="s">
        <v>54</v>
      </c>
      <c r="D4" s="23"/>
      <c r="E4" s="24"/>
      <c r="F4" s="25" t="s">
        <v>2</v>
      </c>
      <c r="G4" s="26"/>
      <c r="H4" s="26"/>
      <c r="I4" s="26"/>
      <c r="J4" s="27"/>
      <c r="K4" s="28" t="s">
        <v>3</v>
      </c>
      <c r="L4" s="28"/>
      <c r="M4" s="28"/>
      <c r="N4" s="28"/>
      <c r="O4" s="29" t="s">
        <v>4</v>
      </c>
      <c r="P4" s="31" t="s">
        <v>5</v>
      </c>
    </row>
    <row r="5" spans="1:18" ht="244.5" customHeight="1" x14ac:dyDescent="0.3">
      <c r="A5" s="19"/>
      <c r="B5" s="21"/>
      <c r="C5" s="9" t="s">
        <v>52</v>
      </c>
      <c r="D5" s="9" t="s">
        <v>6</v>
      </c>
      <c r="E5" s="10" t="s">
        <v>7</v>
      </c>
      <c r="F5" s="10" t="s">
        <v>8</v>
      </c>
      <c r="G5" s="9" t="s">
        <v>50</v>
      </c>
      <c r="H5" s="9" t="s">
        <v>51</v>
      </c>
      <c r="I5" s="9" t="s">
        <v>9</v>
      </c>
      <c r="J5" s="9" t="s">
        <v>10</v>
      </c>
      <c r="K5" s="9" t="s">
        <v>11</v>
      </c>
      <c r="L5" s="11" t="s">
        <v>48</v>
      </c>
      <c r="M5" s="11" t="s">
        <v>49</v>
      </c>
      <c r="N5" s="11" t="s">
        <v>12</v>
      </c>
      <c r="O5" s="30"/>
      <c r="P5" s="32"/>
    </row>
    <row r="6" spans="1:18" ht="56.4" customHeight="1" thickBot="1" x14ac:dyDescent="0.35">
      <c r="A6" s="6"/>
      <c r="B6" s="12">
        <v>1</v>
      </c>
      <c r="C6" s="12">
        <v>2</v>
      </c>
      <c r="D6" s="12">
        <v>3</v>
      </c>
      <c r="E6" s="12" t="s">
        <v>13</v>
      </c>
      <c r="F6" s="12">
        <v>5</v>
      </c>
      <c r="G6" s="12">
        <v>6</v>
      </c>
      <c r="H6" s="12">
        <v>7</v>
      </c>
      <c r="I6" s="12" t="s">
        <v>14</v>
      </c>
      <c r="J6" s="12" t="s">
        <v>15</v>
      </c>
      <c r="K6" s="12">
        <v>10</v>
      </c>
      <c r="L6" s="12">
        <v>11</v>
      </c>
      <c r="M6" s="12">
        <v>12</v>
      </c>
      <c r="N6" s="12" t="s">
        <v>16</v>
      </c>
      <c r="O6" s="7" t="s">
        <v>17</v>
      </c>
      <c r="P6" s="8">
        <v>15</v>
      </c>
    </row>
    <row r="7" spans="1:18" ht="78.75" customHeight="1" thickBot="1" x14ac:dyDescent="0.35">
      <c r="A7" s="42">
        <v>1</v>
      </c>
      <c r="B7" s="45" t="s">
        <v>53</v>
      </c>
      <c r="C7" s="13">
        <v>15</v>
      </c>
      <c r="D7" s="13">
        <v>15</v>
      </c>
      <c r="E7" s="13">
        <f>D7/C7*100</f>
        <v>100</v>
      </c>
      <c r="F7" s="15" t="s">
        <v>18</v>
      </c>
      <c r="G7" s="48">
        <v>332.8</v>
      </c>
      <c r="H7" s="48">
        <v>198.2</v>
      </c>
      <c r="I7" s="49">
        <f>H7/G7*100</f>
        <v>59.55528846153846</v>
      </c>
      <c r="J7" s="50">
        <f>E7/I7*100</f>
        <v>167.9112008072654</v>
      </c>
      <c r="K7" s="51" t="s">
        <v>21</v>
      </c>
      <c r="L7" s="52">
        <v>100</v>
      </c>
      <c r="M7" s="53">
        <v>30</v>
      </c>
      <c r="N7" s="54">
        <f>M7/L7*100</f>
        <v>30</v>
      </c>
      <c r="O7" s="55">
        <f>N22*J7/100</f>
        <v>106.59151506586625</v>
      </c>
      <c r="P7" s="56" t="s">
        <v>57</v>
      </c>
    </row>
    <row r="8" spans="1:18" ht="81.75" customHeight="1" thickBot="1" x14ac:dyDescent="0.35">
      <c r="A8" s="43"/>
      <c r="B8" s="46"/>
      <c r="C8" s="33" t="s">
        <v>19</v>
      </c>
      <c r="D8" s="34"/>
      <c r="E8" s="35"/>
      <c r="F8" s="16" t="s">
        <v>20</v>
      </c>
      <c r="G8" s="48">
        <v>332.8</v>
      </c>
      <c r="H8" s="48">
        <v>198.2</v>
      </c>
      <c r="I8" s="49">
        <f>H8/G8*100</f>
        <v>59.55528846153846</v>
      </c>
      <c r="J8" s="57">
        <f>E8/I8*100</f>
        <v>0</v>
      </c>
      <c r="K8" s="58" t="s">
        <v>23</v>
      </c>
      <c r="L8" s="52">
        <v>220</v>
      </c>
      <c r="M8" s="53">
        <v>0</v>
      </c>
      <c r="N8" s="54">
        <f t="shared" ref="N8:N20" si="0">M8/L8*100</f>
        <v>0</v>
      </c>
      <c r="O8" s="59"/>
      <c r="P8" s="60"/>
    </row>
    <row r="9" spans="1:18" ht="93" thickBot="1" x14ac:dyDescent="0.35">
      <c r="A9" s="43"/>
      <c r="B9" s="46"/>
      <c r="C9" s="36" t="s">
        <v>22</v>
      </c>
      <c r="D9" s="37"/>
      <c r="E9" s="38"/>
      <c r="F9" s="14"/>
      <c r="G9" s="61"/>
      <c r="H9" s="61"/>
      <c r="I9" s="62"/>
      <c r="J9" s="63"/>
      <c r="K9" s="51" t="s">
        <v>25</v>
      </c>
      <c r="L9" s="52">
        <v>100</v>
      </c>
      <c r="M9" s="53">
        <v>100</v>
      </c>
      <c r="N9" s="54">
        <v>100</v>
      </c>
      <c r="O9" s="59"/>
      <c r="P9" s="60"/>
    </row>
    <row r="10" spans="1:18" ht="102.75" customHeight="1" thickBot="1" x14ac:dyDescent="0.35">
      <c r="A10" s="43"/>
      <c r="B10" s="46"/>
      <c r="C10" s="39" t="s">
        <v>24</v>
      </c>
      <c r="D10" s="40"/>
      <c r="E10" s="41"/>
      <c r="F10" s="14"/>
      <c r="G10" s="61"/>
      <c r="H10" s="61"/>
      <c r="I10" s="62"/>
      <c r="J10" s="63"/>
      <c r="K10" s="58" t="s">
        <v>27</v>
      </c>
      <c r="L10" s="64">
        <v>100</v>
      </c>
      <c r="M10" s="64">
        <v>100</v>
      </c>
      <c r="N10" s="65">
        <v>100</v>
      </c>
      <c r="O10" s="59"/>
      <c r="P10" s="60"/>
    </row>
    <row r="11" spans="1:18" ht="76.5" customHeight="1" thickBot="1" x14ac:dyDescent="0.35">
      <c r="A11" s="43"/>
      <c r="B11" s="46"/>
      <c r="C11" s="39" t="s">
        <v>26</v>
      </c>
      <c r="D11" s="40"/>
      <c r="E11" s="41"/>
      <c r="F11" s="14"/>
      <c r="G11" s="61"/>
      <c r="H11" s="61"/>
      <c r="I11" s="62"/>
      <c r="J11" s="63"/>
      <c r="K11" s="58" t="s">
        <v>29</v>
      </c>
      <c r="L11" s="52">
        <v>100</v>
      </c>
      <c r="M11" s="53">
        <v>20</v>
      </c>
      <c r="N11" s="54">
        <v>20</v>
      </c>
      <c r="O11" s="59"/>
      <c r="P11" s="60"/>
    </row>
    <row r="12" spans="1:18" ht="66.599999999999994" thickBot="1" x14ac:dyDescent="0.35">
      <c r="A12" s="43"/>
      <c r="B12" s="46"/>
      <c r="C12" s="39" t="s">
        <v>28</v>
      </c>
      <c r="D12" s="40"/>
      <c r="E12" s="41"/>
      <c r="F12" s="14"/>
      <c r="G12" s="61"/>
      <c r="H12" s="61"/>
      <c r="I12" s="62"/>
      <c r="J12" s="63"/>
      <c r="K12" s="66" t="s">
        <v>31</v>
      </c>
      <c r="L12" s="67">
        <v>50</v>
      </c>
      <c r="M12" s="67">
        <v>50</v>
      </c>
      <c r="N12" s="54">
        <v>100</v>
      </c>
      <c r="O12" s="59"/>
      <c r="P12" s="60"/>
    </row>
    <row r="13" spans="1:18" ht="119.4" thickBot="1" x14ac:dyDescent="0.35">
      <c r="A13" s="43"/>
      <c r="B13" s="46"/>
      <c r="C13" s="33" t="s">
        <v>30</v>
      </c>
      <c r="D13" s="34"/>
      <c r="E13" s="35"/>
      <c r="F13" s="14"/>
      <c r="G13" s="61"/>
      <c r="H13" s="61"/>
      <c r="I13" s="62"/>
      <c r="J13" s="63"/>
      <c r="K13" s="68" t="s">
        <v>33</v>
      </c>
      <c r="L13" s="67">
        <v>82</v>
      </c>
      <c r="M13" s="67">
        <v>50</v>
      </c>
      <c r="N13" s="54">
        <f t="shared" si="0"/>
        <v>60.975609756097562</v>
      </c>
      <c r="O13" s="59"/>
      <c r="P13" s="60"/>
    </row>
    <row r="14" spans="1:18" ht="71.25" customHeight="1" thickBot="1" x14ac:dyDescent="0.35">
      <c r="A14" s="43"/>
      <c r="B14" s="46"/>
      <c r="C14" s="33" t="s">
        <v>32</v>
      </c>
      <c r="D14" s="34"/>
      <c r="E14" s="35"/>
      <c r="F14" s="14"/>
      <c r="G14" s="61"/>
      <c r="H14" s="61"/>
      <c r="I14" s="62"/>
      <c r="J14" s="63"/>
      <c r="K14" s="58" t="s">
        <v>35</v>
      </c>
      <c r="L14" s="67">
        <v>85</v>
      </c>
      <c r="M14" s="67">
        <v>100</v>
      </c>
      <c r="N14" s="65">
        <f t="shared" si="0"/>
        <v>117.64705882352942</v>
      </c>
      <c r="O14" s="59"/>
      <c r="P14" s="60"/>
    </row>
    <row r="15" spans="1:18" ht="94.5" customHeight="1" thickBot="1" x14ac:dyDescent="0.35">
      <c r="A15" s="43"/>
      <c r="B15" s="46"/>
      <c r="C15" s="33" t="s">
        <v>34</v>
      </c>
      <c r="D15" s="34"/>
      <c r="E15" s="35"/>
      <c r="F15" s="14"/>
      <c r="G15" s="61"/>
      <c r="H15" s="61"/>
      <c r="I15" s="62"/>
      <c r="J15" s="63"/>
      <c r="K15" s="69" t="s">
        <v>37</v>
      </c>
      <c r="L15" s="67">
        <v>40</v>
      </c>
      <c r="M15" s="67">
        <v>40</v>
      </c>
      <c r="N15" s="65">
        <f t="shared" si="0"/>
        <v>100</v>
      </c>
      <c r="O15" s="59"/>
      <c r="P15" s="60"/>
    </row>
    <row r="16" spans="1:18" ht="189.75" customHeight="1" thickBot="1" x14ac:dyDescent="0.35">
      <c r="A16" s="43"/>
      <c r="B16" s="46"/>
      <c r="C16" s="33" t="s">
        <v>36</v>
      </c>
      <c r="D16" s="34"/>
      <c r="E16" s="35"/>
      <c r="F16" s="14"/>
      <c r="G16" s="61"/>
      <c r="H16" s="61"/>
      <c r="I16" s="62"/>
      <c r="J16" s="63"/>
      <c r="K16" s="51" t="s">
        <v>39</v>
      </c>
      <c r="L16" s="67">
        <v>19</v>
      </c>
      <c r="M16" s="67">
        <v>16</v>
      </c>
      <c r="N16" s="65">
        <f t="shared" si="0"/>
        <v>84.210526315789465</v>
      </c>
      <c r="O16" s="59"/>
      <c r="P16" s="60"/>
      <c r="R16" cm="1">
        <f t="array" aca="1" ref="R16" ca="1">A4:P22+R16</f>
        <v>0</v>
      </c>
    </row>
    <row r="17" spans="1:16" ht="78" customHeight="1" thickBot="1" x14ac:dyDescent="0.35">
      <c r="A17" s="43"/>
      <c r="B17" s="46"/>
      <c r="C17" s="33" t="s">
        <v>38</v>
      </c>
      <c r="D17" s="34"/>
      <c r="E17" s="35"/>
      <c r="F17" s="14"/>
      <c r="G17" s="61"/>
      <c r="H17" s="61"/>
      <c r="I17" s="62"/>
      <c r="J17" s="63"/>
      <c r="K17" s="58" t="s">
        <v>41</v>
      </c>
      <c r="L17" s="67">
        <v>90</v>
      </c>
      <c r="M17" s="67">
        <v>35</v>
      </c>
      <c r="N17" s="65">
        <f t="shared" si="0"/>
        <v>38.888888888888893</v>
      </c>
      <c r="O17" s="59"/>
      <c r="P17" s="60"/>
    </row>
    <row r="18" spans="1:16" ht="69" customHeight="1" x14ac:dyDescent="0.3">
      <c r="A18" s="43"/>
      <c r="B18" s="46"/>
      <c r="C18" s="36" t="s">
        <v>40</v>
      </c>
      <c r="D18" s="37"/>
      <c r="E18" s="38"/>
      <c r="F18" s="14"/>
      <c r="G18" s="61"/>
      <c r="H18" s="61"/>
      <c r="I18" s="62"/>
      <c r="J18" s="63"/>
      <c r="K18" s="70" t="s">
        <v>43</v>
      </c>
      <c r="L18" s="71">
        <v>2</v>
      </c>
      <c r="M18" s="72">
        <v>1</v>
      </c>
      <c r="N18" s="73">
        <f t="shared" si="0"/>
        <v>50</v>
      </c>
      <c r="O18" s="59"/>
      <c r="P18" s="60"/>
    </row>
    <row r="19" spans="1:16" ht="69" customHeight="1" thickBot="1" x14ac:dyDescent="0.35">
      <c r="A19" s="43"/>
      <c r="B19" s="46"/>
      <c r="C19" s="33" t="s">
        <v>44</v>
      </c>
      <c r="D19" s="34"/>
      <c r="E19" s="35"/>
      <c r="F19" s="14"/>
      <c r="G19" s="61"/>
      <c r="H19" s="61"/>
      <c r="I19" s="62"/>
      <c r="J19" s="63"/>
      <c r="K19" s="74"/>
      <c r="L19" s="75"/>
      <c r="M19" s="76"/>
      <c r="N19" s="77"/>
      <c r="O19" s="59"/>
      <c r="P19" s="60"/>
    </row>
    <row r="20" spans="1:16" ht="102.75" customHeight="1" x14ac:dyDescent="0.3">
      <c r="A20" s="43"/>
      <c r="B20" s="46"/>
      <c r="C20" s="33" t="s">
        <v>42</v>
      </c>
      <c r="D20" s="34"/>
      <c r="E20" s="35"/>
      <c r="F20" s="14"/>
      <c r="G20" s="61"/>
      <c r="H20" s="61"/>
      <c r="I20" s="62"/>
      <c r="J20" s="63"/>
      <c r="K20" s="70" t="s">
        <v>55</v>
      </c>
      <c r="L20" s="71">
        <v>85</v>
      </c>
      <c r="M20" s="72">
        <v>20</v>
      </c>
      <c r="N20" s="78">
        <f t="shared" si="0"/>
        <v>23.52941176470588</v>
      </c>
      <c r="O20" s="59"/>
      <c r="P20" s="60"/>
    </row>
    <row r="21" spans="1:16" ht="71.25" customHeight="1" thickBot="1" x14ac:dyDescent="0.35">
      <c r="A21" s="43"/>
      <c r="B21" s="46"/>
      <c r="C21" s="33" t="s">
        <v>56</v>
      </c>
      <c r="D21" s="34"/>
      <c r="E21" s="35"/>
      <c r="F21" s="14"/>
      <c r="G21" s="61"/>
      <c r="H21" s="61"/>
      <c r="I21" s="62"/>
      <c r="J21" s="63"/>
      <c r="K21" s="74"/>
      <c r="L21" s="75"/>
      <c r="M21" s="76"/>
      <c r="N21" s="79"/>
      <c r="O21" s="59"/>
      <c r="P21" s="60"/>
    </row>
    <row r="22" spans="1:16" ht="88.5" customHeight="1" thickBot="1" x14ac:dyDescent="0.35">
      <c r="A22" s="44"/>
      <c r="B22" s="47"/>
      <c r="C22" s="33" t="s">
        <v>45</v>
      </c>
      <c r="D22" s="34"/>
      <c r="E22" s="35"/>
      <c r="F22" s="14"/>
      <c r="G22" s="61"/>
      <c r="H22" s="61"/>
      <c r="I22" s="62"/>
      <c r="J22" s="63"/>
      <c r="K22" s="80" t="s">
        <v>46</v>
      </c>
      <c r="L22" s="81"/>
      <c r="M22" s="82"/>
      <c r="N22" s="83">
        <f>AVERAGE(N7:N21)</f>
        <v>63.480884273000861</v>
      </c>
      <c r="O22" s="84"/>
      <c r="P22" s="85"/>
    </row>
  </sheetData>
  <mergeCells count="36">
    <mergeCell ref="C20:E20"/>
    <mergeCell ref="A7:A22"/>
    <mergeCell ref="B7:B22"/>
    <mergeCell ref="O7:O22"/>
    <mergeCell ref="K18:K19"/>
    <mergeCell ref="L18:L19"/>
    <mergeCell ref="M18:M19"/>
    <mergeCell ref="N18:N19"/>
    <mergeCell ref="L20:L21"/>
    <mergeCell ref="M20:M21"/>
    <mergeCell ref="N20:N21"/>
    <mergeCell ref="K20:K21"/>
    <mergeCell ref="P7:P22"/>
    <mergeCell ref="C8:E8"/>
    <mergeCell ref="C9:E9"/>
    <mergeCell ref="C10:E10"/>
    <mergeCell ref="C11:E11"/>
    <mergeCell ref="C12:E12"/>
    <mergeCell ref="C13:E13"/>
    <mergeCell ref="C21:E21"/>
    <mergeCell ref="C22:E22"/>
    <mergeCell ref="K22:M22"/>
    <mergeCell ref="C14:E14"/>
    <mergeCell ref="C15:E15"/>
    <mergeCell ref="C16:E16"/>
    <mergeCell ref="C17:E17"/>
    <mergeCell ref="C18:E18"/>
    <mergeCell ref="C19:E19"/>
    <mergeCell ref="A2:P2"/>
    <mergeCell ref="A4:A5"/>
    <mergeCell ref="B4:B5"/>
    <mergeCell ref="C4:E4"/>
    <mergeCell ref="F4:J4"/>
    <mergeCell ref="K4:N4"/>
    <mergeCell ref="O4:O5"/>
    <mergeCell ref="P4:P5"/>
  </mergeCells>
  <pageMargins left="0.7" right="0.7" top="0.75" bottom="0.75" header="0.3" footer="0.3"/>
  <pageSetup paperSize="9" scale="26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2023-03-01T11:54:48Z</dcterms:modified>
</cp:coreProperties>
</file>